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2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Instructions" sheetId="2" state="visible" r:id="rId4"/>
    <sheet name="Doc 01" sheetId="3" state="visible" r:id="rId5"/>
    <sheet name="Doc 02" sheetId="4" state="visible" r:id="rId6"/>
    <sheet name="Doc 03" sheetId="5" state="visible" r:id="rId7"/>
    <sheet name="Doc 04" sheetId="6" state="visible" r:id="rId8"/>
    <sheet name="Doc 05" sheetId="7" state="visible" r:id="rId9"/>
    <sheet name="Doc 06" sheetId="8" state="visible" r:id="rId10"/>
    <sheet name="Doc 07" sheetId="9" state="visible" r:id="rId11"/>
    <sheet name="Doc 08" sheetId="10" state="visible" r:id="rId12"/>
    <sheet name="Doc 09" sheetId="11" state="visible" r:id="rId13"/>
    <sheet name="Doc 10" sheetId="12" state="visible" r:id="rId14"/>
  </sheets>
  <definedNames>
    <definedName function="false" hidden="false" localSheetId="0" name="_xlnm.Print_Area" vbProcedure="false">Dashboard!$A$1:$L$19</definedName>
    <definedName function="false" hidden="false" localSheetId="2" name="_xlnm.Print_Area" vbProcedure="false">'Doc 01'!$A$1:$H$31</definedName>
    <definedName function="false" hidden="false" localSheetId="3" name="_xlnm.Print_Area" vbProcedure="false">'Doc 02'!$A$1:$H$31</definedName>
    <definedName function="false" hidden="false" localSheetId="4" name="_xlnm.Print_Area" vbProcedure="false">'Doc 03'!$A$1:$H$31</definedName>
    <definedName function="false" hidden="false" localSheetId="5" name="_xlnm.Print_Area" vbProcedure="false">'Doc 04'!$A$1:$H$31</definedName>
    <definedName function="false" hidden="false" localSheetId="6" name="_xlnm.Print_Area" vbProcedure="false">'Doc 05'!$A$1:$H$31</definedName>
    <definedName function="false" hidden="false" localSheetId="7" name="_xlnm.Print_Area" vbProcedure="false">'Doc 06'!$A$1:$H$31</definedName>
    <definedName function="false" hidden="false" localSheetId="8" name="_xlnm.Print_Area" vbProcedure="false">'Doc 07'!$A$1:$H$31</definedName>
    <definedName function="false" hidden="false" localSheetId="9" name="_xlnm.Print_Area" vbProcedure="false">'Doc 08'!$A$1:$H$31</definedName>
    <definedName function="false" hidden="false" localSheetId="10" name="_xlnm.Print_Area" vbProcedure="false">'Doc 09'!$A$1:$H$31</definedName>
    <definedName function="false" hidden="false" localSheetId="11" name="_xlnm.Print_Area" vbProcedure="false">'Doc 10'!$A$1:$H$31</definedName>
    <definedName function="false" hidden="false" localSheetId="1" name="_xlnm.Print_Area" vbProcedure="false">Instructions!$A$1:$C$14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<sst xmlns="http://schemas.openxmlformats.org/spreadsheetml/2006/main" count="377" uniqueCount="98">
  <si>
    <t xml:space="preserve">  Document Approval Register</t>
  </si>
  <si>
    <t xml:space="preserve">Every document and its sign-off status in one place — pulled automatically from the document tabs.</t>
  </si>
  <si>
    <t xml:space="preserve">Documents</t>
  </si>
  <si>
    <t xml:space="preserve">Approved</t>
  </si>
  <si>
    <t xml:space="preserve">In progress</t>
  </si>
  <si>
    <t xml:space="preserve">Review due</t>
  </si>
  <si>
    <t xml:space="preserve">ALL DOCUMENTS</t>
  </si>
  <si>
    <t xml:space="preserve">#</t>
  </si>
  <si>
    <t xml:space="preserve">Document</t>
  </si>
  <si>
    <t xml:space="preserve">Number</t>
  </si>
  <si>
    <t xml:space="preserve">Ver</t>
  </si>
  <si>
    <t xml:space="preserve">Owner</t>
  </si>
  <si>
    <t xml:space="preserve">Approvals</t>
  </si>
  <si>
    <t xml:space="preserve">Status</t>
  </si>
  <si>
    <t xml:space="preserve">Final approval</t>
  </si>
  <si>
    <t xml:space="preserve">Next review</t>
  </si>
  <si>
    <t xml:space="preserve">Review</t>
  </si>
  <si>
    <t xml:space="preserve">Open</t>
  </si>
  <si>
    <t xml:space="preserve">  How to use this register</t>
  </si>
  <si>
    <t xml:space="preserve">Track approvals across many documents in one workbook — each document gets its own tab, and the Dashboard rolls them all up. No add-ins or macros.</t>
  </si>
  <si>
    <t xml:space="preserve">QUICK START</t>
  </si>
  <si>
    <t xml:space="preserve">Each document gets its own tab (Doc 01, Doc 02 …). Open one and fill in the document details — title, number, version, owner.</t>
  </si>
  <si>
    <t xml:space="preserve">Add approvers, one per row, and set Approved? to Y or N. Rows turn green when approved (red if rejected), and the status shows "X of Y approved".</t>
  </si>
  <si>
    <t xml:space="preserve">Log changes in the Revision History section at the bottom of the same tab, so each document's history travels with it.</t>
  </si>
  <si>
    <t xml:space="preserve">The Dashboard consolidates every document automatically — status, final-approval date, and a Next review flag ("Due soon" within 30 days, "Overdue" once passed). Use it as your at-a-glance register.</t>
  </si>
  <si>
    <t xml:space="preserve">Tabs Doc 01–03 are filled examples — clear them or start at Doc 04. To go beyond 10 documents, copy a Doc tab and drag the matching Dashboard row down. To chase approvers, use the Approval Email Playbook (Word).</t>
  </si>
  <si>
    <t xml:space="preserve">WHEN THIS STARTS TO CREAK</t>
  </si>
  <si>
    <t xml:space="preserve">This register is great for a team tracking a manageable set of documents. Once you're past a dozen or so — chasing approvers, remembering review dates, and proving who approved which version — keeping it current by hand becomes the job. That is exactly what OneApproval automates inside Microsoft 365: automatic reminders, version tracking, and audit-ready records across the tools you already use. Learn more at oneapproval.io.</t>
  </si>
  <si>
    <t xml:space="preserve">Made by OneApproval  ·  oneapproval.io</t>
  </si>
  <si>
    <t xml:space="preserve">EXAMPLE — sample data. Clear this tab, or start a new document on Doc 04 onward.</t>
  </si>
  <si>
    <t xml:space="preserve">  Document Sign-Off</t>
  </si>
  <si>
    <t xml:space="preserve">One document per tab — details, approvals, and revision history together.</t>
  </si>
  <si>
    <t xml:space="preserve">DOCUMENT DETAILS</t>
  </si>
  <si>
    <t xml:space="preserve">Document title</t>
  </si>
  <si>
    <t xml:space="preserve">Customer Data Handling SOP</t>
  </si>
  <si>
    <t xml:space="preserve">Document number</t>
  </si>
  <si>
    <t xml:space="preserve">SOP-2026-014</t>
  </si>
  <si>
    <t xml:space="preserve">Version</t>
  </si>
  <si>
    <t xml:space="preserve">1.0</t>
  </si>
  <si>
    <t xml:space="preserve">Department / team</t>
  </si>
  <si>
    <t xml:space="preserve">Information Security</t>
  </si>
  <si>
    <t xml:space="preserve">Prepared by</t>
  </si>
  <si>
    <t xml:space="preserve">Aisha Patel</t>
  </si>
  <si>
    <t xml:space="preserve">Date prepared</t>
  </si>
  <si>
    <t xml:space="preserve">APPROVALS</t>
  </si>
  <si>
    <t xml:space="preserve">Approval status</t>
  </si>
  <si>
    <t xml:space="preserve">Set each approver's decision in the Approved? column — rows turn green when approved.</t>
  </si>
  <si>
    <t xml:space="preserve">Approver name</t>
  </si>
  <si>
    <t xml:space="preserve">Title / role</t>
  </si>
  <si>
    <t xml:space="preserve">Date sent</t>
  </si>
  <si>
    <t xml:space="preserve">Date approved</t>
  </si>
  <si>
    <t xml:space="preserve">Approved? (Y/N)</t>
  </si>
  <si>
    <t xml:space="preserve">Comments</t>
  </si>
  <si>
    <t xml:space="preserve">Information Security Lead</t>
  </si>
  <si>
    <t xml:space="preserve">Y</t>
  </si>
  <si>
    <t xml:space="preserve">Drafted and reviewed</t>
  </si>
  <si>
    <t xml:space="preserve">Tom Bryce</t>
  </si>
  <si>
    <t xml:space="preserve">Data Protection Officer</t>
  </si>
  <si>
    <t xml:space="preserve">Maria Gomez</t>
  </si>
  <si>
    <t xml:space="preserve">Head of Engineering</t>
  </si>
  <si>
    <t xml:space="preserve">Wording note addressed</t>
  </si>
  <si>
    <t xml:space="preserve">David Lin</t>
  </si>
  <si>
    <t xml:space="preserve">Chief Information Officer</t>
  </si>
  <si>
    <t xml:space="preserve">Final approval date</t>
  </si>
  <si>
    <t xml:space="preserve">Optional — recommended for SOPs and regulated teams.</t>
  </si>
  <si>
    <t xml:space="preserve">REVISION HISTORY</t>
  </si>
  <si>
    <t xml:space="preserve">Date</t>
  </si>
  <si>
    <t xml:space="preserve">Author</t>
  </si>
  <si>
    <t xml:space="preserve">Summary of change</t>
  </si>
  <si>
    <t xml:space="preserve">0.1</t>
  </si>
  <si>
    <t xml:space="preserve">Initial draft</t>
  </si>
  <si>
    <t xml:space="preserve">0.2</t>
  </si>
  <si>
    <t xml:space="preserve">Incorporated DPO feedback</t>
  </si>
  <si>
    <t xml:space="preserve">Approved version</t>
  </si>
  <si>
    <t xml:space="preserve">Information Security Policy</t>
  </si>
  <si>
    <t xml:space="preserve">POL-2025-002</t>
  </si>
  <si>
    <t xml:space="preserve">2.1</t>
  </si>
  <si>
    <t xml:space="preserve">Nadia Rahman</t>
  </si>
  <si>
    <t xml:space="preserve">CISO</t>
  </si>
  <si>
    <t xml:space="preserve">2.0</t>
  </si>
  <si>
    <t xml:space="preserve">A. Patel</t>
  </si>
  <si>
    <t xml:space="preserve">Annual revision</t>
  </si>
  <si>
    <t xml:space="preserve">Updated access-control section</t>
  </si>
  <si>
    <t xml:space="preserve">Vendor Onboarding Checklist</t>
  </si>
  <si>
    <t xml:space="preserve">CHK-2026-021</t>
  </si>
  <si>
    <t xml:space="preserve">0.3</t>
  </si>
  <si>
    <t xml:space="preserve">Procurement</t>
  </si>
  <si>
    <t xml:space="preserve">Liam Doyle</t>
  </si>
  <si>
    <t xml:space="preserve">Procurement Lead</t>
  </si>
  <si>
    <t xml:space="preserve">Drafted</t>
  </si>
  <si>
    <t xml:space="preserve">Priya Nair</t>
  </si>
  <si>
    <t xml:space="preserve">Security Reviewer</t>
  </si>
  <si>
    <t xml:space="preserve">No concerns</t>
  </si>
  <si>
    <t xml:space="preserve">Awaiting review</t>
  </si>
  <si>
    <t xml:space="preserve">Jo Fenwick</t>
  </si>
  <si>
    <t xml:space="preserve">Finance Business Partner</t>
  </si>
  <si>
    <t xml:space="preserve">L. Doyle</t>
  </si>
  <si>
    <t xml:space="preserve">Added security review step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</si>
</sst>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\ mmm\ yyyy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Calibri"/>
      <family val="0"/>
      <charset val="1"/>
    </font>
    <font>
      <i val="true"/>
      <sz val="10"/>
      <color rgb="FF808080"/>
      <name val="Calibri"/>
      <family val="0"/>
      <charset val="1"/>
    </font>
    <font>
      <b val="true"/>
      <sz val="9"/>
      <color rgb="FF808080"/>
      <name val="Calibri"/>
      <family val="0"/>
      <charset val="1"/>
    </font>
    <font>
      <b val="true"/>
      <sz val="20"/>
      <color rgb="FF404040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262626"/>
      <name val="Calibri"/>
      <family val="0"/>
      <charset val="1"/>
    </font>
    <font>
      <sz val="10"/>
      <color rgb="FF404040"/>
      <name val="Calibri"/>
      <family val="0"/>
      <charset val="1"/>
    </font>
    <font>
      <u val="single"/>
      <sz val="10"/>
      <color rgb="FF0563C1"/>
      <name val="Calibri"/>
      <family val="0"/>
      <charset val="1"/>
    </font>
    <font>
      <b val="true"/>
      <sz val="9"/>
      <color rgb="FF595959"/>
      <name val="Calibri"/>
      <family val="0"/>
      <charset val="1"/>
    </font>
    <font>
      <b val="true"/>
      <sz val="10"/>
      <color rgb="FF7F6000"/>
      <name val="Calibri"/>
      <family val="0"/>
      <charset val="1"/>
    </font>
    <font>
      <b val="true"/>
      <sz val="10"/>
      <color rgb="FF404040"/>
      <name val="Calibri"/>
      <family val="0"/>
      <charset val="1"/>
    </font>
    <font>
      <b val="true"/>
      <sz val="11"/>
      <color rgb="FF404040"/>
      <name val="Calibri"/>
      <family val="0"/>
      <charset val="1"/>
    </font>
    <font>
      <i val="true"/>
      <sz val="9"/>
      <color rgb="FF808080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404040"/>
        <bgColor rgb="FF595959"/>
      </patternFill>
    </fill>
    <fill>
      <patternFill patternType="solid">
        <fgColor rgb="FFF2F2F2"/>
        <bgColor rgb="FFEDEDED"/>
      </patternFill>
    </fill>
    <fill>
      <patternFill patternType="solid">
        <fgColor rgb="FF595959"/>
        <bgColor rgb="FF404040"/>
      </patternFill>
    </fill>
    <fill>
      <patternFill patternType="solid">
        <fgColor rgb="FFD9D9D9"/>
        <bgColor rgb="FFE2EFDA"/>
      </patternFill>
    </fill>
    <fill>
      <patternFill patternType="solid">
        <fgColor rgb="FFFFF2CC"/>
        <bgColor rgb="FFFCE4E4"/>
      </patternFill>
    </fill>
    <fill>
      <patternFill patternType="solid">
        <fgColor rgb="FFFFFFFF"/>
        <bgColor rgb="FFF2F2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3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5" fontId="10" fillId="7" borderId="1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ont>
        <name val="Calibri"/>
        <charset val="1"/>
        <family val="0"/>
        <b val="1"/>
        <color rgb="FF006100"/>
        <sz val="10"/>
      </font>
      <fill>
        <patternFill>
          <bgColor rgb="FFE2EFDA"/>
        </patternFill>
      </fill>
    </dxf>
    <dxf>
      <font>
        <name val="Calibri"/>
        <charset val="1"/>
        <family val="0"/>
        <b val="1"/>
        <color rgb="FF7F6000"/>
        <sz val="10"/>
      </font>
      <fill>
        <patternFill>
          <bgColor rgb="FFFFF2CC"/>
        </patternFill>
      </fill>
    </dxf>
    <dxf>
      <font>
        <name val="Calibri"/>
        <charset val="1"/>
        <family val="0"/>
        <b val="1"/>
        <color rgb="FF808080"/>
        <sz val="10"/>
      </font>
      <fill>
        <patternFill>
          <bgColor rgb="FFEDEDED"/>
        </patternFill>
      </fill>
    </dxf>
    <dxf>
      <font>
        <name val="Calibri"/>
        <charset val="1"/>
        <family val="0"/>
        <b val="1"/>
        <color rgb="FF9C0006"/>
        <sz val="10"/>
      </font>
      <fill>
        <patternFill>
          <bgColor rgb="FFFCE4E4"/>
        </patternFill>
      </fill>
    </dxf>
    <dxf>
      <fill>
        <patternFill>
          <bgColor rgb="FFE2EFDA"/>
        </patternFill>
      </fill>
    </dxf>
    <dxf>
      <fill>
        <patternFill>
          <bgColor rgb="FFFCE4E4"/>
        </patternFill>
      </fill>
    </dxf>
    <dxf>
      <font>
        <name val="Calibri"/>
        <charset val="1"/>
        <family val="0"/>
        <b val="1"/>
        <color rgb="FF006100"/>
        <sz val="11"/>
      </font>
      <fill>
        <patternFill>
          <bgColor rgb="FFE2EFDA"/>
        </patternFill>
      </fill>
    </dxf>
    <dxf>
      <font>
        <name val="Calibri"/>
        <charset val="1"/>
        <family val="0"/>
        <b val="1"/>
        <color rgb="FF7F6000"/>
        <sz val="11"/>
      </font>
      <fill>
        <patternFill>
          <bgColor rgb="FFFFF2CC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7F6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DEDED"/>
      <rgbColor rgb="FFE2EFDA"/>
      <rgbColor rgb="FFFFFF99"/>
      <rgbColor rgb="FF99CCFF"/>
      <rgbColor rgb="FFFF99CC"/>
      <rgbColor rgb="FFCC99FF"/>
      <rgbColor rgb="FFFCE4E4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40404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L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4"/>
    <col collapsed="false" customWidth="true" hidden="false" outlineLevel="0" max="3" min="3" style="0" width="32"/>
    <col collapsed="false" customWidth="true" hidden="false" outlineLevel="0" max="4" min="4" style="0" width="15"/>
    <col collapsed="false" customWidth="true" hidden="false" outlineLevel="0" max="5" min="5" style="0" width="7"/>
    <col collapsed="false" customWidth="true" hidden="false" outlineLevel="0" max="6" min="6" style="0" width="18"/>
    <col collapsed="false" customWidth="true" hidden="false" outlineLevel="0" max="7" min="7" style="0" width="11"/>
    <col collapsed="false" customWidth="true" hidden="false" outlineLevel="0" max="8" min="8" style="0" width="13"/>
    <col collapsed="false" customWidth="true" hidden="false" outlineLevel="0" max="10" min="9" style="0" width="14"/>
    <col collapsed="false" customWidth="true" hidden="false" outlineLevel="0" max="11" min="11" style="0" width="10"/>
    <col collapsed="false" customWidth="true" hidden="false" outlineLevel="0" max="12" min="12" style="0" width="7"/>
  </cols>
  <sheetData>
    <row r="2" customFormat="false" ht="30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customFormat="false" ht="15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false" ht="15.75" hidden="false" customHeight="true" outlineLevel="0" collapsed="false">
      <c r="C4" s="3" t="s">
        <v>2</v>
      </c>
      <c r="D4" s="3"/>
      <c r="E4" s="3" t="s">
        <v>3</v>
      </c>
      <c r="F4" s="3"/>
      <c r="G4" s="3" t="s">
        <v>4</v>
      </c>
      <c r="H4" s="3"/>
      <c r="I4" s="3" t="s">
        <v>5</v>
      </c>
      <c r="J4" s="3"/>
      <c r="K4" s="3"/>
    </row>
    <row r="5" customFormat="false" ht="30" hidden="false" customHeight="true" outlineLevel="0" collapsed="false">
      <c r="C5" s="4" t="n">
        <f aca="false">COUNTIF(C9:C18,"?*")</f>
        <v>3</v>
      </c>
      <c r="D5" s="4"/>
      <c r="E5" s="4" t="n">
        <f aca="false">COUNTIF(H9:H18,"Approved")</f>
        <v>2</v>
      </c>
      <c r="F5" s="4"/>
      <c r="G5" s="4" t="n">
        <f aca="false">COUNTIF(H9:H18,"In progress")</f>
        <v>1</v>
      </c>
      <c r="H5" s="4"/>
      <c r="I5" s="4" t="n">
        <f aca="false">COUNTIF(K9:K18,"Overdue")+COUNTIF(K9:K18,"Due soon")</f>
        <v>1</v>
      </c>
      <c r="J5" s="4"/>
      <c r="K5" s="4"/>
    </row>
    <row r="6" customFormat="false" ht="7.5" hidden="false" customHeight="true" outlineLevel="0" collapsed="false"/>
    <row r="7" customFormat="false" ht="19.5" hidden="false" customHeight="true" outlineLevel="0" collapsed="false">
      <c r="B7" s="5" t="s">
        <v>6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customFormat="false" ht="25.5" hidden="false" customHeight="true" outlineLevel="0" collapsed="false"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  <c r="H8" s="6" t="s">
        <v>13</v>
      </c>
      <c r="I8" s="6" t="s">
        <v>14</v>
      </c>
      <c r="J8" s="6" t="s">
        <v>15</v>
      </c>
      <c r="K8" s="6" t="s">
        <v>16</v>
      </c>
      <c r="L8" s="6" t="s">
        <v>17</v>
      </c>
    </row>
    <row r="9" customFormat="false" ht="19.5" hidden="false" customHeight="true" outlineLevel="0" collapsed="false">
      <c r="B9" s="7" t="n">
        <v>1</v>
      </c>
      <c r="C9" s="8" t="str">
        <f aca="false">IF('Doc 01'!$D$5="","",'Doc 01'!$D$5)</f>
        <v>Customer Data Handling SOP</v>
      </c>
      <c r="D9" s="8" t="str">
        <f aca="false">IF($C9="","",'Doc 01'!$D$6)</f>
        <v>SOP-2026-014</v>
      </c>
      <c r="E9" s="7" t="str">
        <f aca="false">IF($C9="","",'Doc 01'!$G$6)</f>
        <v>1.0</v>
      </c>
      <c r="F9" s="8" t="str">
        <f aca="false">IF($C9="","",'Doc 01'!$G$7)</f>
        <v>Aisha Patel</v>
      </c>
      <c r="G9" s="7" t="str">
        <f aca="false">IF($C9="","",COUNTIF('Doc 01'!$G$13:$G$20,"Y")&amp;" / "&amp;COUNTA('Doc 01'!$C$13:$C$20))</f>
        <v>4 / 4</v>
      </c>
      <c r="H9" s="7" t="str">
        <f aca="false">IF($C9="","",IF(COUNTA('Doc 01'!$C$13:$C$20)=0,"Not started",IF(COUNTIF('Doc 01'!$G$13:$G$20,"Y")=COUNTA('Doc 01'!$C$13:$C$20),"Approved",IF(COUNTIF('Doc 01'!$G$13:$G$20,"N")&gt;0,"Changes/Rejected","In progress"))))</f>
        <v>Approved</v>
      </c>
      <c r="I9" s="9" t="n">
        <f aca="false">IF('Doc 01'!$D$22="","",'Doc 01'!$D$22)</f>
        <v>46181</v>
      </c>
      <c r="J9" s="9" t="n">
        <f aca="false">IF('Doc 01'!$G$22="","",'Doc 01'!$G$22)</f>
        <v>46546</v>
      </c>
      <c r="K9" s="7" t="str">
        <f aca="true">IF($J9="","",IF($J9&lt;TODAY(),"Overdue",IF($J9&lt;=TODAY()+30,"Due soon","")))</f>
        <v/>
      </c>
      <c r="L9" s="10" t="str">
        <f aca="false">HYPERLINK("#'Doc 01'!A1","Open")</f>
        <v>Open</v>
      </c>
    </row>
    <row r="10" customFormat="false" ht="19.5" hidden="false" customHeight="true" outlineLevel="0" collapsed="false">
      <c r="B10" s="7" t="n">
        <v>2</v>
      </c>
      <c r="C10" s="8" t="str">
        <f aca="false">IF('Doc 02'!$D$5="","",'Doc 02'!$D$5)</f>
        <v>Information Security Policy</v>
      </c>
      <c r="D10" s="8" t="str">
        <f aca="false">IF($C10="","",'Doc 02'!$D$6)</f>
        <v>POL-2025-002</v>
      </c>
      <c r="E10" s="7" t="str">
        <f aca="false">IF($C10="","",'Doc 02'!$G$6)</f>
        <v>2.1</v>
      </c>
      <c r="F10" s="8" t="str">
        <f aca="false">IF($C10="","",'Doc 02'!$G$7)</f>
        <v>Aisha Patel</v>
      </c>
      <c r="G10" s="7" t="str">
        <f aca="false">IF($C10="","",COUNTIF('Doc 02'!$G$13:$G$20,"Y")&amp;" / "&amp;COUNTA('Doc 02'!$C$13:$C$20))</f>
        <v>3 / 3</v>
      </c>
      <c r="H10" s="7" t="str">
        <f aca="false">IF($C10="","",IF(COUNTA('Doc 02'!$C$13:$C$20)=0,"Not started",IF(COUNTIF('Doc 02'!$G$13:$G$20,"Y")=COUNTA('Doc 02'!$C$13:$C$20),"Approved",IF(COUNTIF('Doc 02'!$G$13:$G$20,"N")&gt;0,"Changes/Rejected","In progress"))))</f>
        <v>Approved</v>
      </c>
      <c r="I10" s="9" t="n">
        <f aca="false">IF('Doc 02'!$D$22="","",'Doc 02'!$D$22)</f>
        <v>45762</v>
      </c>
      <c r="J10" s="9" t="n">
        <f aca="false">IF('Doc 02'!$G$22="","",'Doc 02'!$G$22)</f>
        <v>46127</v>
      </c>
      <c r="K10" s="7" t="str">
        <f aca="true">IF($J10="","",IF($J10&lt;TODAY(),"Overdue",IF($J10&lt;=TODAY()+30,"Due soon","")))</f>
        <v>Overdue</v>
      </c>
      <c r="L10" s="10" t="str">
        <f aca="false">HYPERLINK("#'Doc 02'!A1","Open")</f>
        <v>Open</v>
      </c>
    </row>
    <row r="11" customFormat="false" ht="19.5" hidden="false" customHeight="true" outlineLevel="0" collapsed="false">
      <c r="B11" s="7" t="n">
        <v>3</v>
      </c>
      <c r="C11" s="8" t="str">
        <f aca="false">IF('Doc 03'!$D$5="","",'Doc 03'!$D$5)</f>
        <v>Vendor Onboarding Checklist</v>
      </c>
      <c r="D11" s="8" t="str">
        <f aca="false">IF($C11="","",'Doc 03'!$D$6)</f>
        <v>CHK-2026-021</v>
      </c>
      <c r="E11" s="7" t="str">
        <f aca="false">IF($C11="","",'Doc 03'!$G$6)</f>
        <v>0.3</v>
      </c>
      <c r="F11" s="8" t="str">
        <f aca="false">IF($C11="","",'Doc 03'!$G$7)</f>
        <v>Liam Doyle</v>
      </c>
      <c r="G11" s="7" t="str">
        <f aca="false">IF($C11="","",COUNTIF('Doc 03'!$G$13:$G$20,"Y")&amp;" / "&amp;COUNTA('Doc 03'!$C$13:$C$20))</f>
        <v>2 / 4</v>
      </c>
      <c r="H11" s="7" t="str">
        <f aca="false">IF($C11="","",IF(COUNTA('Doc 03'!$C$13:$C$20)=0,"Not started",IF(COUNTIF('Doc 03'!$G$13:$G$20,"Y")=COUNTA('Doc 03'!$C$13:$C$20),"Approved",IF(COUNTIF('Doc 03'!$G$13:$G$20,"N")&gt;0,"Changes/Rejected","In progress"))))</f>
        <v>In progress</v>
      </c>
      <c r="I11" s="9" t="str">
        <f aca="false">IF('Doc 03'!$D$22="","",'Doc 03'!$D$22)</f>
        <v/>
      </c>
      <c r="J11" s="9" t="str">
        <f aca="false">IF('Doc 03'!$G$22="","",'Doc 03'!$G$22)</f>
        <v/>
      </c>
      <c r="K11" s="7" t="str">
        <f aca="true">IF($J11="","",IF($J11&lt;TODAY(),"Overdue",IF($J11&lt;=TODAY()+30,"Due soon","")))</f>
        <v/>
      </c>
      <c r="L11" s="10" t="str">
        <f aca="false">HYPERLINK("#'Doc 03'!A1","Open")</f>
        <v>Open</v>
      </c>
    </row>
    <row r="12" customFormat="false" ht="19.5" hidden="false" customHeight="true" outlineLevel="0" collapsed="false">
      <c r="B12" s="7" t="n">
        <v>4</v>
      </c>
      <c r="C12" s="8" t="str">
        <f aca="false">IF('Doc 04'!$D$5="","",'Doc 04'!$D$5)</f>
        <v/>
      </c>
      <c r="D12" s="8" t="str">
        <f aca="false">IF($C12="","",'Doc 04'!$D$6)</f>
        <v/>
      </c>
      <c r="E12" s="7" t="str">
        <f aca="false">IF($C12="","",'Doc 04'!$G$6)</f>
        <v/>
      </c>
      <c r="F12" s="8" t="str">
        <f aca="false">IF($C12="","",'Doc 04'!$G$7)</f>
        <v/>
      </c>
      <c r="G12" s="7" t="str">
        <f aca="false">IF($C12="","",COUNTIF('Doc 04'!$G$13:$G$20,"Y")&amp;" / "&amp;COUNTA('Doc 04'!$C$13:$C$20))</f>
        <v/>
      </c>
      <c r="H12" s="7" t="str">
        <f aca="false">IF($C12="","",IF(COUNTA('Doc 04'!$C$13:$C$20)=0,"Not started",IF(COUNTIF('Doc 04'!$G$13:$G$20,"Y")=COUNTA('Doc 04'!$C$13:$C$20),"Approved",IF(COUNTIF('Doc 04'!$G$13:$G$20,"N")&gt;0,"Changes/Rejected","In progress"))))</f>
        <v/>
      </c>
      <c r="I12" s="9" t="str">
        <f aca="false">IF('Doc 04'!$D$22="","",'Doc 04'!$D$22)</f>
        <v/>
      </c>
      <c r="J12" s="9" t="str">
        <f aca="false">IF('Doc 04'!$G$22="","",'Doc 04'!$G$22)</f>
        <v/>
      </c>
      <c r="K12" s="7" t="str">
        <f aca="true">IF($J12="","",IF($J12&lt;TODAY(),"Overdue",IF($J12&lt;=TODAY()+30,"Due soon","")))</f>
        <v/>
      </c>
      <c r="L12" s="10" t="str">
        <f aca="false">HYPERLINK("#'Doc 04'!A1","Open")</f>
        <v>Open</v>
      </c>
    </row>
    <row r="13" customFormat="false" ht="19.5" hidden="false" customHeight="true" outlineLevel="0" collapsed="false">
      <c r="B13" s="7" t="n">
        <v>5</v>
      </c>
      <c r="C13" s="8" t="str">
        <f aca="false">IF('Doc 05'!$D$5="","",'Doc 05'!$D$5)</f>
        <v/>
      </c>
      <c r="D13" s="8" t="str">
        <f aca="false">IF($C13="","",'Doc 05'!$D$6)</f>
        <v/>
      </c>
      <c r="E13" s="7" t="str">
        <f aca="false">IF($C13="","",'Doc 05'!$G$6)</f>
        <v/>
      </c>
      <c r="F13" s="8" t="str">
        <f aca="false">IF($C13="","",'Doc 05'!$G$7)</f>
        <v/>
      </c>
      <c r="G13" s="7" t="str">
        <f aca="false">IF($C13="","",COUNTIF('Doc 05'!$G$13:$G$20,"Y")&amp;" / "&amp;COUNTA('Doc 05'!$C$13:$C$20))</f>
        <v/>
      </c>
      <c r="H13" s="7" t="str">
        <f aca="false">IF($C13="","",IF(COUNTA('Doc 05'!$C$13:$C$20)=0,"Not started",IF(COUNTIF('Doc 05'!$G$13:$G$20,"Y")=COUNTA('Doc 05'!$C$13:$C$20),"Approved",IF(COUNTIF('Doc 05'!$G$13:$G$20,"N")&gt;0,"Changes/Rejected","In progress"))))</f>
        <v/>
      </c>
      <c r="I13" s="9" t="str">
        <f aca="false">IF('Doc 05'!$D$22="","",'Doc 05'!$D$22)</f>
        <v/>
      </c>
      <c r="J13" s="9" t="str">
        <f aca="false">IF('Doc 05'!$G$22="","",'Doc 05'!$G$22)</f>
        <v/>
      </c>
      <c r="K13" s="7" t="str">
        <f aca="true">IF($J13="","",IF($J13&lt;TODAY(),"Overdue",IF($J13&lt;=TODAY()+30,"Due soon","")))</f>
        <v/>
      </c>
      <c r="L13" s="10" t="str">
        <f aca="false">HYPERLINK("#'Doc 05'!A1","Open")</f>
        <v>Open</v>
      </c>
    </row>
    <row r="14" customFormat="false" ht="19.5" hidden="false" customHeight="true" outlineLevel="0" collapsed="false">
      <c r="B14" s="7" t="n">
        <v>6</v>
      </c>
      <c r="C14" s="8" t="str">
        <f aca="false">IF('Doc 06'!$D$5="","",'Doc 06'!$D$5)</f>
        <v/>
      </c>
      <c r="D14" s="8" t="str">
        <f aca="false">IF($C14="","",'Doc 06'!$D$6)</f>
        <v/>
      </c>
      <c r="E14" s="7" t="str">
        <f aca="false">IF($C14="","",'Doc 06'!$G$6)</f>
        <v/>
      </c>
      <c r="F14" s="8" t="str">
        <f aca="false">IF($C14="","",'Doc 06'!$G$7)</f>
        <v/>
      </c>
      <c r="G14" s="7" t="str">
        <f aca="false">IF($C14="","",COUNTIF('Doc 06'!$G$13:$G$20,"Y")&amp;" / "&amp;COUNTA('Doc 06'!$C$13:$C$20))</f>
        <v/>
      </c>
      <c r="H14" s="7" t="str">
        <f aca="false">IF($C14="","",IF(COUNTA('Doc 06'!$C$13:$C$20)=0,"Not started",IF(COUNTIF('Doc 06'!$G$13:$G$20,"Y")=COUNTA('Doc 06'!$C$13:$C$20),"Approved",IF(COUNTIF('Doc 06'!$G$13:$G$20,"N")&gt;0,"Changes/Rejected","In progress"))))</f>
        <v/>
      </c>
      <c r="I14" s="9" t="str">
        <f aca="false">IF('Doc 06'!$D$22="","",'Doc 06'!$D$22)</f>
        <v/>
      </c>
      <c r="J14" s="9" t="str">
        <f aca="false">IF('Doc 06'!$G$22="","",'Doc 06'!$G$22)</f>
        <v/>
      </c>
      <c r="K14" s="7" t="str">
        <f aca="true">IF($J14="","",IF($J14&lt;TODAY(),"Overdue",IF($J14&lt;=TODAY()+30,"Due soon","")))</f>
        <v/>
      </c>
      <c r="L14" s="10" t="str">
        <f aca="false">HYPERLINK("#'Doc 06'!A1","Open")</f>
        <v>Open</v>
      </c>
    </row>
    <row r="15" customFormat="false" ht="19.5" hidden="false" customHeight="true" outlineLevel="0" collapsed="false">
      <c r="B15" s="7" t="n">
        <v>7</v>
      </c>
      <c r="C15" s="8" t="str">
        <f aca="false">IF('Doc 07'!$D$5="","",'Doc 07'!$D$5)</f>
        <v/>
      </c>
      <c r="D15" s="8" t="str">
        <f aca="false">IF($C15="","",'Doc 07'!$D$6)</f>
        <v/>
      </c>
      <c r="E15" s="7" t="str">
        <f aca="false">IF($C15="","",'Doc 07'!$G$6)</f>
        <v/>
      </c>
      <c r="F15" s="8" t="str">
        <f aca="false">IF($C15="","",'Doc 07'!$G$7)</f>
        <v/>
      </c>
      <c r="G15" s="7" t="str">
        <f aca="false">IF($C15="","",COUNTIF('Doc 07'!$G$13:$G$20,"Y")&amp;" / "&amp;COUNTA('Doc 07'!$C$13:$C$20))</f>
        <v/>
      </c>
      <c r="H15" s="7" t="str">
        <f aca="false">IF($C15="","",IF(COUNTA('Doc 07'!$C$13:$C$20)=0,"Not started",IF(COUNTIF('Doc 07'!$G$13:$G$20,"Y")=COUNTA('Doc 07'!$C$13:$C$20),"Approved",IF(COUNTIF('Doc 07'!$G$13:$G$20,"N")&gt;0,"Changes/Rejected","In progress"))))</f>
        <v/>
      </c>
      <c r="I15" s="9" t="str">
        <f aca="false">IF('Doc 07'!$D$22="","",'Doc 07'!$D$22)</f>
        <v/>
      </c>
      <c r="J15" s="9" t="str">
        <f aca="false">IF('Doc 07'!$G$22="","",'Doc 07'!$G$22)</f>
        <v/>
      </c>
      <c r="K15" s="7" t="str">
        <f aca="true">IF($J15="","",IF($J15&lt;TODAY(),"Overdue",IF($J15&lt;=TODAY()+30,"Due soon","")))</f>
        <v/>
      </c>
      <c r="L15" s="10" t="str">
        <f aca="false">HYPERLINK("#'Doc 07'!A1","Open")</f>
        <v>Open</v>
      </c>
    </row>
    <row r="16" customFormat="false" ht="19.5" hidden="false" customHeight="true" outlineLevel="0" collapsed="false">
      <c r="B16" s="7" t="n">
        <v>8</v>
      </c>
      <c r="C16" s="8" t="str">
        <f aca="false">IF('Doc 08'!$D$5="","",'Doc 08'!$D$5)</f>
        <v/>
      </c>
      <c r="D16" s="8" t="str">
        <f aca="false">IF($C16="","",'Doc 08'!$D$6)</f>
        <v/>
      </c>
      <c r="E16" s="7" t="str">
        <f aca="false">IF($C16="","",'Doc 08'!$G$6)</f>
        <v/>
      </c>
      <c r="F16" s="8" t="str">
        <f aca="false">IF($C16="","",'Doc 08'!$G$7)</f>
        <v/>
      </c>
      <c r="G16" s="7" t="str">
        <f aca="false">IF($C16="","",COUNTIF('Doc 08'!$G$13:$G$20,"Y")&amp;" / "&amp;COUNTA('Doc 08'!$C$13:$C$20))</f>
        <v/>
      </c>
      <c r="H16" s="7" t="str">
        <f aca="false">IF($C16="","",IF(COUNTA('Doc 08'!$C$13:$C$20)=0,"Not started",IF(COUNTIF('Doc 08'!$G$13:$G$20,"Y")=COUNTA('Doc 08'!$C$13:$C$20),"Approved",IF(COUNTIF('Doc 08'!$G$13:$G$20,"N")&gt;0,"Changes/Rejected","In progress"))))</f>
        <v/>
      </c>
      <c r="I16" s="9" t="str">
        <f aca="false">IF('Doc 08'!$D$22="","",'Doc 08'!$D$22)</f>
        <v/>
      </c>
      <c r="J16" s="9" t="str">
        <f aca="false">IF('Doc 08'!$G$22="","",'Doc 08'!$G$22)</f>
        <v/>
      </c>
      <c r="K16" s="7" t="str">
        <f aca="true">IF($J16="","",IF($J16&lt;TODAY(),"Overdue",IF($J16&lt;=TODAY()+30,"Due soon","")))</f>
        <v/>
      </c>
      <c r="L16" s="10" t="str">
        <f aca="false">HYPERLINK("#'Doc 08'!A1","Open")</f>
        <v>Open</v>
      </c>
    </row>
    <row r="17" customFormat="false" ht="19.5" hidden="false" customHeight="true" outlineLevel="0" collapsed="false">
      <c r="B17" s="7" t="n">
        <v>9</v>
      </c>
      <c r="C17" s="8" t="str">
        <f aca="false">IF('Doc 09'!$D$5="","",'Doc 09'!$D$5)</f>
        <v/>
      </c>
      <c r="D17" s="8" t="str">
        <f aca="false">IF($C17="","",'Doc 09'!$D$6)</f>
        <v/>
      </c>
      <c r="E17" s="7" t="str">
        <f aca="false">IF($C17="","",'Doc 09'!$G$6)</f>
        <v/>
      </c>
      <c r="F17" s="8" t="str">
        <f aca="false">IF($C17="","",'Doc 09'!$G$7)</f>
        <v/>
      </c>
      <c r="G17" s="7" t="str">
        <f aca="false">IF($C17="","",COUNTIF('Doc 09'!$G$13:$G$20,"Y")&amp;" / "&amp;COUNTA('Doc 09'!$C$13:$C$20))</f>
        <v/>
      </c>
      <c r="H17" s="7" t="str">
        <f aca="false">IF($C17="","",IF(COUNTA('Doc 09'!$C$13:$C$20)=0,"Not started",IF(COUNTIF('Doc 09'!$G$13:$G$20,"Y")=COUNTA('Doc 09'!$C$13:$C$20),"Approved",IF(COUNTIF('Doc 09'!$G$13:$G$20,"N")&gt;0,"Changes/Rejected","In progress"))))</f>
        <v/>
      </c>
      <c r="I17" s="9" t="str">
        <f aca="false">IF('Doc 09'!$D$22="","",'Doc 09'!$D$22)</f>
        <v/>
      </c>
      <c r="J17" s="9" t="str">
        <f aca="false">IF('Doc 09'!$G$22="","",'Doc 09'!$G$22)</f>
        <v/>
      </c>
      <c r="K17" s="7" t="str">
        <f aca="true">IF($J17="","",IF($J17&lt;TODAY(),"Overdue",IF($J17&lt;=TODAY()+30,"Due soon","")))</f>
        <v/>
      </c>
      <c r="L17" s="10" t="str">
        <f aca="false">HYPERLINK("#'Doc 09'!A1","Open")</f>
        <v>Open</v>
      </c>
    </row>
    <row r="18" customFormat="false" ht="19.5" hidden="false" customHeight="true" outlineLevel="0" collapsed="false">
      <c r="B18" s="7" t="n">
        <v>10</v>
      </c>
      <c r="C18" s="8" t="str">
        <f aca="false">IF('Doc 10'!$D$5="","",'Doc 10'!$D$5)</f>
        <v/>
      </c>
      <c r="D18" s="8" t="str">
        <f aca="false">IF($C18="","",'Doc 10'!$D$6)</f>
        <v/>
      </c>
      <c r="E18" s="7" t="str">
        <f aca="false">IF($C18="","",'Doc 10'!$G$6)</f>
        <v/>
      </c>
      <c r="F18" s="8" t="str">
        <f aca="false">IF($C18="","",'Doc 10'!$G$7)</f>
        <v/>
      </c>
      <c r="G18" s="7" t="str">
        <f aca="false">IF($C18="","",COUNTIF('Doc 10'!$G$13:$G$20,"Y")&amp;" / "&amp;COUNTA('Doc 10'!$C$13:$C$20))</f>
        <v/>
      </c>
      <c r="H18" s="7" t="str">
        <f aca="false">IF($C18="","",IF(COUNTA('Doc 10'!$C$13:$C$20)=0,"Not started",IF(COUNTIF('Doc 10'!$G$13:$G$20,"Y")=COUNTA('Doc 10'!$C$13:$C$20),"Approved",IF(COUNTIF('Doc 10'!$G$13:$G$20,"N")&gt;0,"Changes/Rejected","In progress"))))</f>
        <v/>
      </c>
      <c r="I18" s="9" t="str">
        <f aca="false">IF('Doc 10'!$D$22="","",'Doc 10'!$D$22)</f>
        <v/>
      </c>
      <c r="J18" s="9" t="str">
        <f aca="false">IF('Doc 10'!$G$22="","",'Doc 10'!$G$22)</f>
        <v/>
      </c>
      <c r="K18" s="7" t="str">
        <f aca="true">IF($J18="","",IF($J18&lt;TODAY(),"Overdue",IF($J18&lt;=TODAY()+30,"Due soon","")))</f>
        <v/>
      </c>
      <c r="L18" s="10" t="str">
        <f aca="false">HYPERLINK("#'Doc 10'!A1","Open")</f>
        <v>Open</v>
      </c>
    </row>
  </sheetData>
  <mergeCells count="11">
    <mergeCell ref="B2:L2"/>
    <mergeCell ref="B3:L3"/>
    <mergeCell ref="C4:D4"/>
    <mergeCell ref="E4:F4"/>
    <mergeCell ref="G4:H4"/>
    <mergeCell ref="I4:K4"/>
    <mergeCell ref="C5:D5"/>
    <mergeCell ref="E5:F5"/>
    <mergeCell ref="G5:H5"/>
    <mergeCell ref="I5:K5"/>
    <mergeCell ref="B7:L7"/>
  </mergeCells>
  <conditionalFormatting sqref="H9:H18">
    <cfRule type="cellIs" priority="2" operator="equal" aboveAverage="0" equalAverage="0" bottom="0" percent="0" rank="0" text="" dxfId="0">
      <formula>"Approved"</formula>
    </cfRule>
    <cfRule type="cellIs" priority="3" operator="equal" aboveAverage="0" equalAverage="0" bottom="0" percent="0" rank="0" text="" dxfId="1">
      <formula>"In progress"</formula>
    </cfRule>
    <cfRule type="cellIs" priority="4" operator="equal" aboveAverage="0" equalAverage="0" bottom="0" percent="0" rank="0" text="" dxfId="2">
      <formula>"Not started"</formula>
    </cfRule>
    <cfRule type="cellIs" priority="5" operator="equal" aboveAverage="0" equalAverage="0" bottom="0" percent="0" rank="0" text="" dxfId="3">
      <formula>"Changes/Rejected"</formula>
    </cfRule>
  </conditionalFormatting>
  <conditionalFormatting sqref="K9:K18">
    <cfRule type="cellIs" priority="6" operator="equal" aboveAverage="0" equalAverage="0" bottom="0" percent="0" rank="0" text="" dxfId="3">
      <formula>"Overdue"</formula>
    </cfRule>
    <cfRule type="cellIs" priority="7" operator="equal" aboveAverage="0" equalAverage="0" bottom="0" percent="0" rank="0" text="" dxfId="1">
      <formula>"Due soon"</formula>
    </cfRule>
  </conditionalFormatting>
  <printOptions headings="false" gridLines="false" gridLinesSet="true" horizontalCentered="false" verticalCentered="false"/>
  <pageMargins left="0.3" right="0.3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2:C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5"/>
    <col collapsed="false" customWidth="true" hidden="false" outlineLevel="0" max="3" min="3" style="0" width="96"/>
  </cols>
  <sheetData>
    <row r="2" customFormat="false" ht="30" hidden="false" customHeight="true" outlineLevel="0" collapsed="false">
      <c r="B2" s="1" t="s">
        <v>18</v>
      </c>
      <c r="C2" s="1"/>
    </row>
    <row r="3" customFormat="false" ht="27.75" hidden="false" customHeight="true" outlineLevel="0" collapsed="false">
      <c r="B3" s="2" t="s">
        <v>19</v>
      </c>
      <c r="C3" s="2"/>
    </row>
    <row r="4" customFormat="false" ht="19.5" hidden="false" customHeight="true" outlineLevel="0" collapsed="false">
      <c r="B4" s="5" t="s">
        <v>20</v>
      </c>
      <c r="C4" s="5"/>
    </row>
    <row r="5" customFormat="false" ht="51.75" hidden="false" customHeight="true" outlineLevel="0" collapsed="false">
      <c r="B5" s="11" t="n">
        <v>1</v>
      </c>
      <c r="C5" s="12" t="s">
        <v>21</v>
      </c>
    </row>
    <row r="6" customFormat="false" ht="51.75" hidden="false" customHeight="true" outlineLevel="0" collapsed="false">
      <c r="B6" s="11" t="n">
        <v>2</v>
      </c>
      <c r="C6" s="12" t="s">
        <v>22</v>
      </c>
    </row>
    <row r="7" customFormat="false" ht="51.75" hidden="false" customHeight="true" outlineLevel="0" collapsed="false">
      <c r="B7" s="11" t="n">
        <v>3</v>
      </c>
      <c r="C7" s="12" t="s">
        <v>23</v>
      </c>
    </row>
    <row r="8" customFormat="false" ht="51.75" hidden="false" customHeight="true" outlineLevel="0" collapsed="false">
      <c r="B8" s="11" t="n">
        <v>4</v>
      </c>
      <c r="C8" s="12" t="s">
        <v>24</v>
      </c>
    </row>
    <row r="9" customFormat="false" ht="51.75" hidden="false" customHeight="true" outlineLevel="0" collapsed="false">
      <c r="B9" s="11" t="n">
        <v>5</v>
      </c>
      <c r="C9" s="12" t="s">
        <v>25</v>
      </c>
    </row>
    <row r="10" customFormat="false" ht="9.75" hidden="false" customHeight="true" outlineLevel="0" collapsed="false"/>
    <row r="11" customFormat="false" ht="19.5" hidden="false" customHeight="true" outlineLevel="0" collapsed="false">
      <c r="B11" s="5" t="s">
        <v>26</v>
      </c>
      <c r="C11" s="5"/>
    </row>
    <row r="12" customFormat="false" ht="75.75" hidden="false" customHeight="true" outlineLevel="0" collapsed="false">
      <c r="B12" s="13" t="s">
        <v>27</v>
      </c>
      <c r="C12" s="13"/>
    </row>
    <row r="13" customFormat="false" ht="6" hidden="false" customHeight="true" outlineLevel="0" collapsed="false"/>
    <row r="14" customFormat="false" ht="18" hidden="false" customHeight="true" outlineLevel="0" collapsed="false">
      <c r="B14" s="14" t="s">
        <v>28</v>
      </c>
      <c r="C14" s="14"/>
    </row>
  </sheetData>
  <mergeCells count="6">
    <mergeCell ref="B2:C2"/>
    <mergeCell ref="B3:C3"/>
    <mergeCell ref="B4:C4"/>
    <mergeCell ref="B11:C11"/>
    <mergeCell ref="B12:C12"/>
    <mergeCell ref="B14:C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21.75" hidden="false" customHeight="true" outlineLevel="0" collapsed="false">
      <c r="B1" s="15" t="s">
        <v>29</v>
      </c>
      <c r="C1" s="15"/>
      <c r="D1" s="15"/>
      <c r="E1" s="15"/>
      <c r="F1" s="15"/>
      <c r="G1" s="15"/>
      <c r="H1" s="15"/>
    </row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 t="s">
        <v>34</v>
      </c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 t="s">
        <v>36</v>
      </c>
      <c r="E6" s="17"/>
      <c r="F6" s="18" t="s">
        <v>37</v>
      </c>
      <c r="G6" s="17" t="s">
        <v>38</v>
      </c>
      <c r="H6" s="17"/>
    </row>
    <row r="7" customFormat="false" ht="21.75" hidden="false" customHeight="true" outlineLevel="0" collapsed="false">
      <c r="B7" s="16" t="s">
        <v>39</v>
      </c>
      <c r="C7" s="16"/>
      <c r="D7" s="17" t="s">
        <v>40</v>
      </c>
      <c r="E7" s="17"/>
      <c r="F7" s="18" t="s">
        <v>41</v>
      </c>
      <c r="G7" s="17" t="s">
        <v>42</v>
      </c>
      <c r="H7" s="17"/>
    </row>
    <row r="8" customFormat="false" ht="21.75" hidden="false" customHeight="true" outlineLevel="0" collapsed="false">
      <c r="B8" s="16" t="s">
        <v>43</v>
      </c>
      <c r="C8" s="16"/>
      <c r="D8" s="19" t="n">
        <v>46175</v>
      </c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4 of 4 approved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8" t="s">
        <v>42</v>
      </c>
      <c r="D13" s="8" t="s">
        <v>53</v>
      </c>
      <c r="E13" s="9" t="n">
        <v>46175</v>
      </c>
      <c r="F13" s="9" t="n">
        <v>46176</v>
      </c>
      <c r="G13" s="7" t="s">
        <v>54</v>
      </c>
      <c r="H13" s="8" t="s">
        <v>55</v>
      </c>
    </row>
    <row r="14" customFormat="false" ht="19.5" hidden="false" customHeight="true" outlineLevel="0" collapsed="false">
      <c r="B14" s="7" t="n">
        <v>2</v>
      </c>
      <c r="C14" s="8" t="s">
        <v>56</v>
      </c>
      <c r="D14" s="8" t="s">
        <v>57</v>
      </c>
      <c r="E14" s="9" t="n">
        <v>46175</v>
      </c>
      <c r="F14" s="9" t="n">
        <v>46177</v>
      </c>
      <c r="G14" s="7" t="s">
        <v>54</v>
      </c>
      <c r="H14" s="8" t="s">
        <v>3</v>
      </c>
    </row>
    <row r="15" customFormat="false" ht="19.5" hidden="false" customHeight="true" outlineLevel="0" collapsed="false">
      <c r="B15" s="7" t="n">
        <v>3</v>
      </c>
      <c r="C15" s="8" t="s">
        <v>58</v>
      </c>
      <c r="D15" s="8" t="s">
        <v>59</v>
      </c>
      <c r="E15" s="9" t="n">
        <v>46175</v>
      </c>
      <c r="F15" s="9" t="n">
        <v>46178</v>
      </c>
      <c r="G15" s="7" t="s">
        <v>54</v>
      </c>
      <c r="H15" s="8" t="s">
        <v>60</v>
      </c>
    </row>
    <row r="16" customFormat="false" ht="19.5" hidden="false" customHeight="true" outlineLevel="0" collapsed="false">
      <c r="B16" s="7" t="n">
        <v>4</v>
      </c>
      <c r="C16" s="8" t="s">
        <v>61</v>
      </c>
      <c r="D16" s="8" t="s">
        <v>62</v>
      </c>
      <c r="E16" s="9" t="n">
        <v>46175</v>
      </c>
      <c r="F16" s="9" t="n">
        <v>46181</v>
      </c>
      <c r="G16" s="7" t="s">
        <v>54</v>
      </c>
      <c r="H16" s="8" t="s">
        <v>14</v>
      </c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 t="n">
        <v>46181</v>
      </c>
      <c r="E22" s="19"/>
      <c r="F22" s="18" t="s">
        <v>15</v>
      </c>
      <c r="G22" s="19" t="n">
        <v>46546</v>
      </c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7" t="s">
        <v>69</v>
      </c>
      <c r="C26" s="9" t="n">
        <v>46170</v>
      </c>
      <c r="D26" s="8" t="s">
        <v>42</v>
      </c>
      <c r="E26" s="8"/>
      <c r="F26" s="8" t="s">
        <v>70</v>
      </c>
      <c r="G26" s="8"/>
      <c r="H26" s="8"/>
    </row>
    <row r="27" customFormat="false" ht="19.5" hidden="false" customHeight="true" outlineLevel="0" collapsed="false">
      <c r="B27" s="7" t="s">
        <v>71</v>
      </c>
      <c r="C27" s="9" t="n">
        <v>46174</v>
      </c>
      <c r="D27" s="8" t="s">
        <v>42</v>
      </c>
      <c r="E27" s="8"/>
      <c r="F27" s="8" t="s">
        <v>72</v>
      </c>
      <c r="G27" s="8"/>
      <c r="H27" s="8"/>
    </row>
    <row r="28" customFormat="false" ht="19.5" hidden="false" customHeight="true" outlineLevel="0" collapsed="false">
      <c r="B28" s="7" t="s">
        <v>38</v>
      </c>
      <c r="C28" s="9" t="n">
        <v>46181</v>
      </c>
      <c r="D28" s="8" t="s">
        <v>42</v>
      </c>
      <c r="E28" s="8"/>
      <c r="F28" s="8" t="s">
        <v>73</v>
      </c>
      <c r="G28" s="8"/>
      <c r="H28" s="8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5">
    <mergeCell ref="B1:H1"/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21.75" hidden="false" customHeight="true" outlineLevel="0" collapsed="false">
      <c r="B1" s="15" t="s">
        <v>29</v>
      </c>
      <c r="C1" s="15"/>
      <c r="D1" s="15"/>
      <c r="E1" s="15"/>
      <c r="F1" s="15"/>
      <c r="G1" s="15"/>
      <c r="H1" s="15"/>
    </row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 t="s">
        <v>74</v>
      </c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 t="s">
        <v>75</v>
      </c>
      <c r="E6" s="17"/>
      <c r="F6" s="18" t="s">
        <v>37</v>
      </c>
      <c r="G6" s="17" t="s">
        <v>76</v>
      </c>
      <c r="H6" s="17"/>
    </row>
    <row r="7" customFormat="false" ht="21.75" hidden="false" customHeight="true" outlineLevel="0" collapsed="false">
      <c r="B7" s="16" t="s">
        <v>39</v>
      </c>
      <c r="C7" s="16"/>
      <c r="D7" s="17" t="s">
        <v>40</v>
      </c>
      <c r="E7" s="17"/>
      <c r="F7" s="18" t="s">
        <v>41</v>
      </c>
      <c r="G7" s="17" t="s">
        <v>42</v>
      </c>
      <c r="H7" s="17"/>
    </row>
    <row r="8" customFormat="false" ht="21.75" hidden="false" customHeight="true" outlineLevel="0" collapsed="false">
      <c r="B8" s="16" t="s">
        <v>43</v>
      </c>
      <c r="C8" s="16"/>
      <c r="D8" s="19" t="n">
        <v>45748</v>
      </c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3 of 3 approved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8" t="s">
        <v>42</v>
      </c>
      <c r="D13" s="8" t="s">
        <v>53</v>
      </c>
      <c r="E13" s="9" t="n">
        <v>45748</v>
      </c>
      <c r="F13" s="9" t="n">
        <v>45757</v>
      </c>
      <c r="G13" s="7" t="s">
        <v>54</v>
      </c>
      <c r="H13" s="8"/>
    </row>
    <row r="14" customFormat="false" ht="19.5" hidden="false" customHeight="true" outlineLevel="0" collapsed="false">
      <c r="B14" s="7" t="n">
        <v>2</v>
      </c>
      <c r="C14" s="8" t="s">
        <v>56</v>
      </c>
      <c r="D14" s="8" t="s">
        <v>57</v>
      </c>
      <c r="E14" s="9" t="n">
        <v>45748</v>
      </c>
      <c r="F14" s="9" t="n">
        <v>45759</v>
      </c>
      <c r="G14" s="7" t="s">
        <v>54</v>
      </c>
      <c r="H14" s="8"/>
    </row>
    <row r="15" customFormat="false" ht="19.5" hidden="false" customHeight="true" outlineLevel="0" collapsed="false">
      <c r="B15" s="7" t="n">
        <v>3</v>
      </c>
      <c r="C15" s="8" t="s">
        <v>77</v>
      </c>
      <c r="D15" s="8" t="s">
        <v>78</v>
      </c>
      <c r="E15" s="9" t="n">
        <v>45748</v>
      </c>
      <c r="F15" s="9" t="n">
        <v>45762</v>
      </c>
      <c r="G15" s="7" t="s">
        <v>54</v>
      </c>
      <c r="H15" s="8" t="s">
        <v>3</v>
      </c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 t="n">
        <v>45762</v>
      </c>
      <c r="E22" s="19"/>
      <c r="F22" s="18" t="s">
        <v>15</v>
      </c>
      <c r="G22" s="19" t="n">
        <v>46127</v>
      </c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7" t="s">
        <v>79</v>
      </c>
      <c r="C26" s="9" t="n">
        <v>45392</v>
      </c>
      <c r="D26" s="8" t="s">
        <v>80</v>
      </c>
      <c r="E26" s="8"/>
      <c r="F26" s="8" t="s">
        <v>81</v>
      </c>
      <c r="G26" s="8"/>
      <c r="H26" s="8"/>
    </row>
    <row r="27" customFormat="false" ht="19.5" hidden="false" customHeight="true" outlineLevel="0" collapsed="false">
      <c r="B27" s="7" t="s">
        <v>76</v>
      </c>
      <c r="C27" s="9" t="n">
        <v>45762</v>
      </c>
      <c r="D27" s="8" t="s">
        <v>80</v>
      </c>
      <c r="E27" s="8"/>
      <c r="F27" s="8" t="s">
        <v>82</v>
      </c>
      <c r="G27" s="8"/>
      <c r="H27" s="8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5">
    <mergeCell ref="B1:H1"/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21.75" hidden="false" customHeight="true" outlineLevel="0" collapsed="false">
      <c r="B1" s="15" t="s">
        <v>29</v>
      </c>
      <c r="C1" s="15"/>
      <c r="D1" s="15"/>
      <c r="E1" s="15"/>
      <c r="F1" s="15"/>
      <c r="G1" s="15"/>
      <c r="H1" s="15"/>
    </row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 t="s">
        <v>83</v>
      </c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 t="s">
        <v>84</v>
      </c>
      <c r="E6" s="17"/>
      <c r="F6" s="18" t="s">
        <v>37</v>
      </c>
      <c r="G6" s="17" t="s">
        <v>85</v>
      </c>
      <c r="H6" s="17"/>
    </row>
    <row r="7" customFormat="false" ht="21.75" hidden="false" customHeight="true" outlineLevel="0" collapsed="false">
      <c r="B7" s="16" t="s">
        <v>39</v>
      </c>
      <c r="C7" s="16"/>
      <c r="D7" s="17" t="s">
        <v>86</v>
      </c>
      <c r="E7" s="17"/>
      <c r="F7" s="18" t="s">
        <v>41</v>
      </c>
      <c r="G7" s="17" t="s">
        <v>87</v>
      </c>
      <c r="H7" s="17"/>
    </row>
    <row r="8" customFormat="false" ht="21.75" hidden="false" customHeight="true" outlineLevel="0" collapsed="false">
      <c r="B8" s="16" t="s">
        <v>43</v>
      </c>
      <c r="C8" s="16"/>
      <c r="D8" s="19" t="n">
        <v>46191</v>
      </c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2 of 4 approved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8" t="s">
        <v>87</v>
      </c>
      <c r="D13" s="8" t="s">
        <v>88</v>
      </c>
      <c r="E13" s="9" t="n">
        <v>46193</v>
      </c>
      <c r="F13" s="9" t="n">
        <v>46194</v>
      </c>
      <c r="G13" s="7" t="s">
        <v>54</v>
      </c>
      <c r="H13" s="8" t="s">
        <v>89</v>
      </c>
    </row>
    <row r="14" customFormat="false" ht="19.5" hidden="false" customHeight="true" outlineLevel="0" collapsed="false">
      <c r="B14" s="7" t="n">
        <v>2</v>
      </c>
      <c r="C14" s="8" t="s">
        <v>90</v>
      </c>
      <c r="D14" s="8" t="s">
        <v>91</v>
      </c>
      <c r="E14" s="9" t="n">
        <v>46193</v>
      </c>
      <c r="F14" s="9" t="n">
        <v>46196</v>
      </c>
      <c r="G14" s="7" t="s">
        <v>54</v>
      </c>
      <c r="H14" s="8" t="s">
        <v>92</v>
      </c>
    </row>
    <row r="15" customFormat="false" ht="19.5" hidden="false" customHeight="true" outlineLevel="0" collapsed="false">
      <c r="B15" s="7" t="n">
        <v>3</v>
      </c>
      <c r="C15" s="8" t="s">
        <v>56</v>
      </c>
      <c r="D15" s="8" t="s">
        <v>57</v>
      </c>
      <c r="E15" s="9" t="n">
        <v>46193</v>
      </c>
      <c r="F15" s="9"/>
      <c r="G15" s="7"/>
      <c r="H15" s="8" t="s">
        <v>93</v>
      </c>
    </row>
    <row r="16" customFormat="false" ht="19.5" hidden="false" customHeight="true" outlineLevel="0" collapsed="false">
      <c r="B16" s="7" t="n">
        <v>4</v>
      </c>
      <c r="C16" s="8" t="s">
        <v>94</v>
      </c>
      <c r="D16" s="8" t="s">
        <v>95</v>
      </c>
      <c r="E16" s="9" t="n">
        <v>46193</v>
      </c>
      <c r="F16" s="9"/>
      <c r="G16" s="7"/>
      <c r="H16" s="8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7" t="s">
        <v>69</v>
      </c>
      <c r="C26" s="9" t="n">
        <v>46191</v>
      </c>
      <c r="D26" s="8" t="s">
        <v>96</v>
      </c>
      <c r="E26" s="8"/>
      <c r="F26" s="8" t="s">
        <v>70</v>
      </c>
      <c r="G26" s="8"/>
      <c r="H26" s="8"/>
    </row>
    <row r="27" customFormat="false" ht="19.5" hidden="false" customHeight="true" outlineLevel="0" collapsed="false">
      <c r="B27" s="7" t="s">
        <v>71</v>
      </c>
      <c r="C27" s="9" t="n">
        <v>46193</v>
      </c>
      <c r="D27" s="8" t="s">
        <v>96</v>
      </c>
      <c r="E27" s="8"/>
      <c r="F27" s="8" t="s">
        <v>97</v>
      </c>
      <c r="G27" s="8"/>
      <c r="H27" s="8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5">
    <mergeCell ref="B1:H1"/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H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2" topLeftCell="A13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.5"/>
    <col collapsed="false" customWidth="true" hidden="false" outlineLevel="0" max="2" min="2" style="0" width="6"/>
    <col collapsed="false" customWidth="true" hidden="false" outlineLevel="0" max="3" min="3" style="0" width="24"/>
    <col collapsed="false" customWidth="true" hidden="false" outlineLevel="0" max="4" min="4" style="0" width="20"/>
    <col collapsed="false" customWidth="true" hidden="false" outlineLevel="0" max="5" min="5" style="0" width="14"/>
    <col collapsed="false" customWidth="true" hidden="false" outlineLevel="0" max="6" min="6" style="0" width="15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7.5" hidden="false" customHeight="true" outlineLevel="0" collapsed="false"/>
    <row r="2" customFormat="false" ht="30" hidden="false" customHeight="true" outlineLevel="0" collapsed="false">
      <c r="B2" s="1" t="s">
        <v>30</v>
      </c>
      <c r="C2" s="1"/>
      <c r="D2" s="1"/>
      <c r="E2" s="1"/>
      <c r="F2" s="1"/>
      <c r="G2" s="1"/>
      <c r="H2" s="1"/>
    </row>
    <row r="3" customFormat="false" ht="15" hidden="false" customHeight="true" outlineLevel="0" collapsed="false">
      <c r="B3" s="2" t="s">
        <v>31</v>
      </c>
      <c r="C3" s="2"/>
      <c r="D3" s="2"/>
      <c r="E3" s="2"/>
      <c r="F3" s="2"/>
      <c r="G3" s="2"/>
      <c r="H3" s="2"/>
    </row>
    <row r="4" customFormat="false" ht="19.5" hidden="false" customHeight="true" outlineLevel="0" collapsed="false">
      <c r="B4" s="5" t="s">
        <v>32</v>
      </c>
      <c r="C4" s="5"/>
      <c r="D4" s="5"/>
      <c r="E4" s="5"/>
      <c r="F4" s="5"/>
      <c r="G4" s="5"/>
      <c r="H4" s="5"/>
    </row>
    <row r="5" customFormat="false" ht="21.75" hidden="false" customHeight="true" outlineLevel="0" collapsed="false">
      <c r="B5" s="16" t="s">
        <v>33</v>
      </c>
      <c r="C5" s="16"/>
      <c r="D5" s="17"/>
      <c r="E5" s="17"/>
      <c r="F5" s="17"/>
      <c r="G5" s="17"/>
      <c r="H5" s="17"/>
    </row>
    <row r="6" customFormat="false" ht="21.75" hidden="false" customHeight="true" outlineLevel="0" collapsed="false">
      <c r="B6" s="16" t="s">
        <v>35</v>
      </c>
      <c r="C6" s="16"/>
      <c r="D6" s="17"/>
      <c r="E6" s="17"/>
      <c r="F6" s="18" t="s">
        <v>37</v>
      </c>
      <c r="G6" s="17"/>
      <c r="H6" s="17"/>
    </row>
    <row r="7" customFormat="false" ht="21.75" hidden="false" customHeight="true" outlineLevel="0" collapsed="false">
      <c r="B7" s="16" t="s">
        <v>39</v>
      </c>
      <c r="C7" s="16"/>
      <c r="D7" s="17"/>
      <c r="E7" s="17"/>
      <c r="F7" s="18" t="s">
        <v>41</v>
      </c>
      <c r="G7" s="17"/>
      <c r="H7" s="17"/>
    </row>
    <row r="8" customFormat="false" ht="21.75" hidden="false" customHeight="true" outlineLevel="0" collapsed="false">
      <c r="B8" s="16" t="s">
        <v>43</v>
      </c>
      <c r="C8" s="16"/>
      <c r="D8" s="19"/>
      <c r="E8" s="19"/>
    </row>
    <row r="9" customFormat="false" ht="6" hidden="false" customHeight="true" outlineLevel="0" collapsed="false"/>
    <row r="10" customFormat="false" ht="19.5" hidden="false" customHeight="true" outlineLevel="0" collapsed="false">
      <c r="B10" s="5" t="s">
        <v>44</v>
      </c>
      <c r="C10" s="5"/>
      <c r="D10" s="5"/>
      <c r="E10" s="5"/>
      <c r="F10" s="5"/>
      <c r="G10" s="5"/>
      <c r="H10" s="5"/>
    </row>
    <row r="11" customFormat="false" ht="19.5" hidden="false" customHeight="true" outlineLevel="0" collapsed="false">
      <c r="B11" s="16" t="s">
        <v>45</v>
      </c>
      <c r="C11" s="16"/>
      <c r="D11" s="20" t="str">
        <f aca="false">IF(COUNTA(C13:C20)=0,"Add approvers below",COUNTIF(G13:G20,"Y")&amp;" of "&amp;COUNTA(C13:C20)&amp;" approved")</f>
        <v>Add approvers below</v>
      </c>
      <c r="E11" s="20"/>
      <c r="F11" s="21" t="s">
        <v>46</v>
      </c>
      <c r="G11" s="21"/>
      <c r="H11" s="21"/>
    </row>
    <row r="12" customFormat="false" ht="25.5" hidden="false" customHeight="true" outlineLevel="0" collapsed="false">
      <c r="B12" s="6" t="s">
        <v>7</v>
      </c>
      <c r="C12" s="6" t="s">
        <v>47</v>
      </c>
      <c r="D12" s="6" t="s">
        <v>48</v>
      </c>
      <c r="E12" s="6" t="s">
        <v>49</v>
      </c>
      <c r="F12" s="6" t="s">
        <v>50</v>
      </c>
      <c r="G12" s="6" t="s">
        <v>51</v>
      </c>
      <c r="H12" s="6" t="s">
        <v>52</v>
      </c>
    </row>
    <row r="13" customFormat="false" ht="19.5" hidden="false" customHeight="true" outlineLevel="0" collapsed="false">
      <c r="B13" s="7" t="n">
        <v>1</v>
      </c>
      <c r="C13" s="22"/>
      <c r="D13" s="22"/>
      <c r="E13" s="23"/>
      <c r="F13" s="23"/>
      <c r="G13" s="22"/>
      <c r="H13" s="22"/>
    </row>
    <row r="14" customFormat="false" ht="19.5" hidden="false" customHeight="true" outlineLevel="0" collapsed="false">
      <c r="B14" s="7" t="n">
        <v>2</v>
      </c>
      <c r="C14" s="22"/>
      <c r="D14" s="22"/>
      <c r="E14" s="23"/>
      <c r="F14" s="23"/>
      <c r="G14" s="22"/>
      <c r="H14" s="22"/>
    </row>
    <row r="15" customFormat="false" ht="19.5" hidden="false" customHeight="true" outlineLevel="0" collapsed="false">
      <c r="B15" s="7" t="n">
        <v>3</v>
      </c>
      <c r="C15" s="22"/>
      <c r="D15" s="22"/>
      <c r="E15" s="23"/>
      <c r="F15" s="23"/>
      <c r="G15" s="22"/>
      <c r="H15" s="22"/>
    </row>
    <row r="16" customFormat="false" ht="19.5" hidden="false" customHeight="true" outlineLevel="0" collapsed="false">
      <c r="B16" s="7" t="n">
        <v>4</v>
      </c>
      <c r="C16" s="22"/>
      <c r="D16" s="22"/>
      <c r="E16" s="23"/>
      <c r="F16" s="23"/>
      <c r="G16" s="22"/>
      <c r="H16" s="22"/>
    </row>
    <row r="17" customFormat="false" ht="19.5" hidden="false" customHeight="true" outlineLevel="0" collapsed="false">
      <c r="B17" s="7" t="n">
        <v>5</v>
      </c>
      <c r="C17" s="22"/>
      <c r="D17" s="22"/>
      <c r="E17" s="23"/>
      <c r="F17" s="23"/>
      <c r="G17" s="22"/>
      <c r="H17" s="22"/>
    </row>
    <row r="18" customFormat="false" ht="19.5" hidden="false" customHeight="true" outlineLevel="0" collapsed="false">
      <c r="B18" s="7" t="n">
        <v>6</v>
      </c>
      <c r="C18" s="22"/>
      <c r="D18" s="22"/>
      <c r="E18" s="23"/>
      <c r="F18" s="23"/>
      <c r="G18" s="22"/>
      <c r="H18" s="22"/>
    </row>
    <row r="19" customFormat="false" ht="19.5" hidden="false" customHeight="true" outlineLevel="0" collapsed="false">
      <c r="B19" s="7" t="n">
        <v>7</v>
      </c>
      <c r="C19" s="22"/>
      <c r="D19" s="22"/>
      <c r="E19" s="23"/>
      <c r="F19" s="23"/>
      <c r="G19" s="22"/>
      <c r="H19" s="22"/>
    </row>
    <row r="20" customFormat="false" ht="19.5" hidden="false" customHeight="true" outlineLevel="0" collapsed="false">
      <c r="B20" s="7" t="n">
        <v>8</v>
      </c>
      <c r="C20" s="22"/>
      <c r="D20" s="22"/>
      <c r="E20" s="23"/>
      <c r="F20" s="23"/>
      <c r="G20" s="22"/>
      <c r="H20" s="22"/>
    </row>
    <row r="21" customFormat="false" ht="6" hidden="false" customHeight="true" outlineLevel="0" collapsed="false"/>
    <row r="22" customFormat="false" ht="21.75" hidden="false" customHeight="true" outlineLevel="0" collapsed="false">
      <c r="B22" s="16" t="s">
        <v>63</v>
      </c>
      <c r="C22" s="16"/>
      <c r="D22" s="19"/>
      <c r="E22" s="19"/>
      <c r="F22" s="18" t="s">
        <v>15</v>
      </c>
      <c r="G22" s="19"/>
      <c r="H22" s="19"/>
    </row>
    <row r="23" customFormat="false" ht="12.75" hidden="false" customHeight="true" outlineLevel="0" collapsed="false">
      <c r="F23" s="21" t="s">
        <v>64</v>
      </c>
      <c r="G23" s="21"/>
      <c r="H23" s="21"/>
    </row>
    <row r="24" customFormat="false" ht="19.5" hidden="false" customHeight="true" outlineLevel="0" collapsed="false">
      <c r="B24" s="5" t="s">
        <v>65</v>
      </c>
      <c r="C24" s="5"/>
      <c r="D24" s="5"/>
      <c r="E24" s="5"/>
      <c r="F24" s="5"/>
      <c r="G24" s="5"/>
      <c r="H24" s="5"/>
    </row>
    <row r="25" customFormat="false" ht="21.75" hidden="false" customHeight="true" outlineLevel="0" collapsed="false">
      <c r="B25" s="6" t="s">
        <v>37</v>
      </c>
      <c r="C25" s="6" t="s">
        <v>66</v>
      </c>
      <c r="D25" s="6" t="s">
        <v>67</v>
      </c>
      <c r="E25" s="6"/>
      <c r="F25" s="6" t="s">
        <v>68</v>
      </c>
      <c r="G25" s="6"/>
      <c r="H25" s="6"/>
    </row>
    <row r="26" customFormat="false" ht="19.5" hidden="false" customHeight="true" outlineLevel="0" collapsed="false">
      <c r="B26" s="22"/>
      <c r="C26" s="23"/>
      <c r="D26" s="22"/>
      <c r="E26" s="22"/>
      <c r="F26" s="22"/>
      <c r="G26" s="22"/>
      <c r="H26" s="22"/>
    </row>
    <row r="27" customFormat="false" ht="19.5" hidden="false" customHeight="true" outlineLevel="0" collapsed="false">
      <c r="B27" s="22"/>
      <c r="C27" s="23"/>
      <c r="D27" s="22"/>
      <c r="E27" s="22"/>
      <c r="F27" s="22"/>
      <c r="G27" s="22"/>
      <c r="H27" s="22"/>
    </row>
    <row r="28" customFormat="false" ht="19.5" hidden="false" customHeight="true" outlineLevel="0" collapsed="false">
      <c r="B28" s="22"/>
      <c r="C28" s="23"/>
      <c r="D28" s="22"/>
      <c r="E28" s="22"/>
      <c r="F28" s="22"/>
      <c r="G28" s="22"/>
      <c r="H28" s="22"/>
    </row>
    <row r="29" customFormat="false" ht="19.5" hidden="false" customHeight="true" outlineLevel="0" collapsed="false">
      <c r="B29" s="22"/>
      <c r="C29" s="23"/>
      <c r="D29" s="22"/>
      <c r="E29" s="22"/>
      <c r="F29" s="22"/>
      <c r="G29" s="22"/>
      <c r="H29" s="22"/>
    </row>
    <row r="30" customFormat="false" ht="19.5" hidden="false" customHeight="true" outlineLevel="0" collapsed="false">
      <c r="B30" s="22"/>
      <c r="C30" s="23"/>
      <c r="D30" s="22"/>
      <c r="E30" s="22"/>
      <c r="F30" s="22"/>
      <c r="G30" s="22"/>
      <c r="H30" s="22"/>
    </row>
  </sheetData>
  <mergeCells count="34">
    <mergeCell ref="B2:H2"/>
    <mergeCell ref="B3:H3"/>
    <mergeCell ref="B4:H4"/>
    <mergeCell ref="B5:C5"/>
    <mergeCell ref="D5:H5"/>
    <mergeCell ref="B6:C6"/>
    <mergeCell ref="D6:E6"/>
    <mergeCell ref="G6:H6"/>
    <mergeCell ref="B7:C7"/>
    <mergeCell ref="D7:E7"/>
    <mergeCell ref="G7:H7"/>
    <mergeCell ref="B8:C8"/>
    <mergeCell ref="D8:E8"/>
    <mergeCell ref="B10:H10"/>
    <mergeCell ref="B11:C11"/>
    <mergeCell ref="D11:E11"/>
    <mergeCell ref="F11:H11"/>
    <mergeCell ref="B22:C22"/>
    <mergeCell ref="D22:E22"/>
    <mergeCell ref="G22:H22"/>
    <mergeCell ref="F23:H23"/>
    <mergeCell ref="B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</mergeCells>
  <conditionalFormatting sqref="B13:H20">
    <cfRule type="expression" priority="2" aboveAverage="0" equalAverage="0" bottom="0" percent="0" rank="0" text="" dxfId="4">
      <formula>$G13="Y"</formula>
    </cfRule>
    <cfRule type="expression" priority="3" aboveAverage="0" equalAverage="0" bottom="0" percent="0" rank="0" text="" dxfId="5">
      <formula>$G13="N"</formula>
    </cfRule>
  </conditionalFormatting>
  <conditionalFormatting sqref="D11:E11">
    <cfRule type="expression" priority="4" aboveAverage="0" equalAverage="0" bottom="0" percent="0" rank="0" text="" dxfId="6">
      <formula>AND(COUNTA($C$13:$C$20)&gt;0,COUNTIF($G$13:$G$20,"Y")=COUNTA($C$13:$C$20))</formula>
    </cfRule>
    <cfRule type="expression" priority="5" aboveAverage="0" equalAverage="0" bottom="0" percent="0" rank="0" text="" dxfId="7">
      <formula>COUNTA($C$13:$C$20)&gt;0</formula>
    </cfRule>
  </conditionalFormatting>
  <dataValidations count="1">
    <dataValidation allowBlank="true" error="Enter Y or N" errorStyle="stop" operator="between" prompt="Y = approved, N = rejected" showDropDown="false" showErrorMessage="true" showInputMessage="false" sqref="G13:G20" type="list">
      <formula1>"Y,N"</formula1>
      <formula2>0</formula2>
    </dataValidation>
  </dataValidations>
  <printOptions headings="false" gridLines="false" gridLinesSet="true" horizontalCentered="false" verticalCentered="false"/>
  <pageMargins left="0.4" right="0.4" top="0.5" bottom="0.5" header="0.511811023622047" footer="0.511811023622047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2026-06-25T12:06:01Z</dcterms:created>
  <dc:creator>openpyxl</dc:creator>
  <dc:description/>
  <dc:language>en-US</dc:language>
  <cp:lastModifiedBy/>
  <dcterms:modified xsi:type="dcterms:W3CDTF">2026-06-25T12:06:01Z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